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CAC risk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<sst xmlns="http://schemas.openxmlformats.org/spreadsheetml/2006/main" count="20" uniqueCount="20">
  <si>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Supplementary Material Ⅱ of</t>
  </si>
  <si>
    <t>Development of mathematical models Evaluating Presence of coronary calcification Independent of Computed Tomography (DEPICT): Radiation-free evaluation of coronary atherosclerosis</t>
  </si>
  <si>
    <t>CAC risk calculation spreadsheet</t>
  </si>
  <si>
    <t>Variable</t>
  </si>
  <si>
    <t>Weight</t>
  </si>
  <si>
    <t>Value</t>
  </si>
  <si>
    <t>Male</t>
  </si>
  <si>
    <t>Current smoking</t>
  </si>
  <si>
    <t>LDL-C (mmol/L)</t>
  </si>
  <si>
    <t>Age</t>
  </si>
  <si>
    <t>Diabetes</t>
  </si>
  <si>
    <r>
      <rPr>
        <sz val="16"/>
        <color theme="1"/>
        <rFont val="Times New Roman"/>
        <charset val="134"/>
      </rPr>
      <t>eGFR</t>
    </r>
    <r>
      <rPr>
        <sz val="16"/>
        <color theme="1"/>
        <rFont val="等线"/>
        <charset val="134"/>
      </rPr>
      <t>≤</t>
    </r>
    <r>
      <rPr>
        <sz val="16"/>
        <color theme="1"/>
        <rFont val="Times New Roman"/>
        <charset val="134"/>
      </rPr>
      <t>100ml/(min*1.73m2)</t>
    </r>
  </si>
  <si>
    <t>Predicted probability</t>
  </si>
  <si>
    <t>CAC present?</t>
  </si>
  <si>
    <t>Notes:</t>
  </si>
  <si>
    <r>
      <rPr>
        <sz val="12"/>
        <color theme="1"/>
        <rFont val="Times New Roman"/>
        <charset val="134"/>
      </rPr>
      <t>Enter "1" in the "Value" column of the rows named "Male", "Current Smoking", "Diabetes" and "eGFR</t>
    </r>
    <r>
      <rPr>
        <sz val="12"/>
        <color theme="1"/>
        <rFont val="Cambria Math"/>
        <charset val="134"/>
      </rPr>
      <t>≤</t>
    </r>
    <r>
      <rPr>
        <sz val="12"/>
        <color theme="1"/>
        <rFont val="Times New Roman"/>
        <charset val="134"/>
      </rPr>
      <t>100ml/(min*1.73m2)" if the subject satisfy the corresponding conditions listed in the rows and "0" otherwise.</t>
    </r>
  </si>
  <si>
    <t>Enter the subject's age in years in the "Value" column with a row named "Age".</t>
  </si>
  <si>
    <t>Please enter the level of LDL-C of subject measured in mmol/L. Do not enter the level measured in mg/dL.</t>
  </si>
  <si>
    <t>Abbreviations: CAC: coronary artery calcification, eGFR: estimated glomerular filtration rate, LDL-C: low-density lipoprotein cholesterol</t>
  </si>
  <si>
    <r>
      <rPr>
        <sz val="12"/>
        <color theme="1"/>
        <rFont val="Times New Roman"/>
        <charset val="134"/>
      </rPr>
      <t xml:space="preserve">Source: the DEPICT study, published in </t>
    </r>
    <r>
      <rPr>
        <i/>
        <sz val="12"/>
        <color theme="1"/>
        <rFont val="Times New Roman"/>
        <charset val="134"/>
      </rPr>
      <t>Reviews in Cardiovascular Medicine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</si>
</sst>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2"/>
      <color theme="1"/>
      <name val="Times New Roman"/>
      <charset val="134"/>
    </font>
    <font>
      <sz val="16"/>
      <color theme="1"/>
      <name val="等线"/>
      <charset val="134"/>
    </font>
    <font>
      <sz val="12"/>
      <color theme="1"/>
      <name val="Cambria Math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A1" sqref="A1:C1"/>
    </sheetView>
  </sheetViews>
  <sheetFormatPr defaultColWidth="9" defaultRowHeight="14.25" outlineLevelCol="2"/>
  <cols>
    <col min="1" max="1" width="35.875" customWidth="1"/>
    <col min="2" max="2" width="10" customWidth="1"/>
    <col min="3" max="3" width="17.625" customWidth="1"/>
  </cols>
  <sheetData>
    <row r="1" ht="20.25" spans="1:3">
      <c r="A1" s="2" t="s">
        <v>0</v>
      </c>
      <c r="B1" s="2"/>
      <c r="C1" s="2"/>
    </row>
    <row r="2" ht="48" customHeight="1" spans="1:3">
      <c r="A2" s="3" t="s">
        <v>1</v>
      </c>
      <c r="B2" s="3"/>
      <c r="C2" s="3"/>
    </row>
    <row r="3" ht="20.25" spans="1:3">
      <c r="A3" s="2" t="s">
        <v>2</v>
      </c>
      <c r="B3" s="2"/>
      <c r="C3" s="2"/>
    </row>
    <row r="4" ht="20.25" spans="1:3">
      <c r="A4" s="2" t="s">
        <v>3</v>
      </c>
      <c r="B4" s="2" t="s">
        <v>4</v>
      </c>
      <c r="C4" s="2" t="s">
        <v>5</v>
      </c>
    </row>
    <row r="5" ht="20.25" spans="1:3">
      <c r="A5" s="2" t="s">
        <v>6</v>
      </c>
      <c r="B5" s="2">
        <v>1.3643</v>
      </c>
      <c r="C5" s="2"/>
    </row>
    <row r="6" ht="20.25" spans="1:3">
      <c r="A6" s="2" t="s">
        <v>7</v>
      </c>
      <c r="B6" s="2">
        <v>0.4186</v>
      </c>
      <c r="C6" s="2"/>
    </row>
    <row r="7" ht="20.25" spans="1:3">
      <c r="A7" s="2" t="s">
        <v>8</v>
      </c>
      <c r="B7" s="2">
        <v>0.0112</v>
      </c>
      <c r="C7" s="2"/>
    </row>
    <row r="8" ht="20.25" spans="1:3">
      <c r="A8" s="2" t="s">
        <v>9</v>
      </c>
      <c r="B8" s="2">
        <v>0.2501</v>
      </c>
      <c r="C8" s="2"/>
    </row>
    <row r="9" ht="20.25" spans="1:3">
      <c r="A9" s="2" t="s">
        <v>10</v>
      </c>
      <c r="B9" s="2">
        <v>0.5502</v>
      </c>
      <c r="C9" s="2"/>
    </row>
    <row r="10" ht="20.25" spans="1:3">
      <c r="A10" s="2" t="s">
        <v>11</v>
      </c>
      <c r="B10" s="2">
        <v>0.0947</v>
      </c>
      <c r="C10" s="2"/>
    </row>
    <row r="11" ht="20.25" spans="1:3">
      <c r="A11" s="2"/>
      <c r="B11" s="2"/>
      <c r="C11" s="2"/>
    </row>
    <row r="12" ht="20.25" spans="1:3">
      <c r="A12" s="2" t="s">
        <v>12</v>
      </c>
      <c r="B12" s="2"/>
      <c r="C12" s="2">
        <f>1/(1+EXP(-(B5*C5+B6*C6+B7*C7+B8*C8/10+B9*C9+B10*C10-4.614)))</f>
        <v>0.00981480530427777</v>
      </c>
    </row>
    <row r="13" ht="20.25" spans="1:3">
      <c r="A13" s="2" t="s">
        <v>13</v>
      </c>
      <c r="B13" s="2"/>
      <c r="C13" s="2" t="str">
        <f>IF(C12&gt;=0.49,"Has CAC","No CAC")</f>
        <v>No CAC</v>
      </c>
    </row>
    <row r="15" ht="15.75" spans="1:3">
      <c r="A15" s="4" t="s">
        <v>14</v>
      </c>
    </row>
    <row r="16" ht="156" spans="1:3">
      <c r="A16" s="1" t="s">
        <v>15</v>
      </c>
    </row>
    <row r="17" ht="31.5" spans="1:1">
      <c r="A17" s="1" t="s">
        <v>16</v>
      </c>
    </row>
    <row r="18" ht="47.25" spans="1:1">
      <c r="A18" s="1" t="s">
        <v>17</v>
      </c>
    </row>
    <row r="19" ht="63" spans="1:1">
      <c r="A19" s="1" t="s">
        <v>18</v>
      </c>
    </row>
    <row r="20" s="1" customFormat="1" ht="31.5" spans="1:1">
      <c r="A20" s="1" t="s">
        <v>19</v>
      </c>
    </row>
  </sheetData>
  <mergeCells count="3">
    <mergeCell ref="A1:C1"/>
    <mergeCell ref="A2:C2"/>
    <mergeCell ref="A3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CAC risk calculator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Season</dc:creator>
  <cp:lastModifiedBy>lenovo</cp:lastModifiedBy>
  <dcterms:created xsi:type="dcterms:W3CDTF">2026-01-03T10:26:00Z</dcterms:created>
  <dcterms:modified xsi:type="dcterms:W3CDTF">2026-05-29T05:53:48Z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368B675F1F22495983855C5BCD6832AB_12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